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_DMS\01_Marketing Services\Intern\Ausschreibungsunterlagen_Agentur-und Druckausschreibung 2025\Schriftverkehr ABST Sachsen\"/>
    </mc:Choice>
  </mc:AlternateContent>
  <xr:revisionPtr revIDLastSave="0" documentId="8_{204C2657-2419-46B5-BC3C-9859681E4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1" sheetId="1" r:id="rId1"/>
  </sheets>
  <definedNames>
    <definedName name="_xlnm.Print_Titles" localSheetId="0">'Los 1'!$8:$8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1" l="1"/>
  <c r="S9" i="1"/>
  <c r="S10" i="1"/>
  <c r="S33" i="1"/>
  <c r="S31" i="1"/>
  <c r="S32" i="1"/>
  <c r="S29" i="1" l="1"/>
  <c r="S25" i="1"/>
  <c r="S19" i="1"/>
  <c r="S18" i="1"/>
  <c r="S16" i="1"/>
  <c r="S43" i="1"/>
  <c r="S45" i="1" s="1"/>
  <c r="S42" i="1"/>
  <c r="S41" i="1"/>
  <c r="S40" i="1"/>
  <c r="S39" i="1"/>
  <c r="S38" i="1"/>
  <c r="S37" i="1"/>
  <c r="S36" i="1"/>
  <c r="S35" i="1"/>
  <c r="S34" i="1"/>
  <c r="S30" i="1"/>
  <c r="S28" i="1"/>
  <c r="S27" i="1"/>
  <c r="S26" i="1"/>
  <c r="S24" i="1"/>
  <c r="S23" i="1"/>
  <c r="S22" i="1"/>
  <c r="S21" i="1"/>
  <c r="S20" i="1"/>
  <c r="S15" i="1"/>
  <c r="S14" i="1"/>
  <c r="S13" i="1"/>
  <c r="S12" i="1"/>
  <c r="S11" i="1"/>
  <c r="U48" i="1" l="1"/>
  <c r="U50" i="1" l="1"/>
  <c r="U52" i="1" s="1"/>
  <c r="U54" i="1" l="1"/>
  <c r="U56" i="1" s="1"/>
  <c r="U58" i="1" l="1"/>
  <c r="U60" i="1" s="1"/>
  <c r="U65" i="1" s="1"/>
</calcChain>
</file>

<file path=xl/sharedStrings.xml><?xml version="1.0" encoding="utf-8"?>
<sst xmlns="http://schemas.openxmlformats.org/spreadsheetml/2006/main" count="361" uniqueCount="222">
  <si>
    <t>Auflage</t>
  </si>
  <si>
    <t>Seitenzahl</t>
  </si>
  <si>
    <t>12 Seiten</t>
  </si>
  <si>
    <t xml:space="preserve">Format </t>
  </si>
  <si>
    <t xml:space="preserve">Radbroschüre </t>
  </si>
  <si>
    <t xml:space="preserve">Ausflugsplaner </t>
  </si>
  <si>
    <t>Karthographie</t>
  </si>
  <si>
    <t>Druck / Papierqualität / Verarbeitung</t>
  </si>
  <si>
    <t xml:space="preserve">Wohnmobilführer </t>
  </si>
  <si>
    <t xml:space="preserve">Orgelflyer </t>
  </si>
  <si>
    <t>BurgenLandKlänge</t>
  </si>
  <si>
    <t xml:space="preserve">Wanderbroschüre </t>
  </si>
  <si>
    <t>Obstlandflyer</t>
  </si>
  <si>
    <t>Erscheinung</t>
  </si>
  <si>
    <t>August</t>
  </si>
  <si>
    <t>November</t>
  </si>
  <si>
    <t>Februar</t>
  </si>
  <si>
    <t>Touristischer Faltplan "Leipzig - wir sehen uns"</t>
  </si>
  <si>
    <t>28 Seiten</t>
  </si>
  <si>
    <t>Ende November / Anfang Dezember</t>
  </si>
  <si>
    <t>Flyer "Leipzig - ein Genuss für Busreisende"</t>
  </si>
  <si>
    <t>Anlage von zwei Detailkarten</t>
  </si>
  <si>
    <t>Juni</t>
  </si>
  <si>
    <t>Flyer "Leipzig - Kleinkunst ganz groß"</t>
  </si>
  <si>
    <t>Flyer "LEIPZIG CARD"</t>
  </si>
  <si>
    <t>18.500 Expl. dt, 1.500 Expl. engl. im Zusammendruck</t>
  </si>
  <si>
    <t>32 Seiten</t>
  </si>
  <si>
    <t>DIN lang, 10,5 x 21 cm geschl., 84 x 42 cm offen</t>
  </si>
  <si>
    <t>Flyer "LEIPZIG CARD / LEIPZIG Regio CARD"</t>
  </si>
  <si>
    <t>DIN lang, geschl. 10,5 x 21 cm,  offen 63 x 21 cm</t>
  </si>
  <si>
    <t>Leipzig Cards</t>
  </si>
  <si>
    <t>2-seitig</t>
  </si>
  <si>
    <t>85 x 50 mm</t>
  </si>
  <si>
    <t>Euroskala 4/4-farbig + Drucklack; Papier240 g/qm Algro Design einseitig gestrichen; Verarbeitung stanzen mit Stanzform, Eckenradius 1,5 mm, MDV-Logo als Blindprägung, 5-st. Nummerierung fortlaufend je Kartenart, bündeln</t>
  </si>
  <si>
    <t>4.750 Tageskarten, 4.750 3-Tageskarten, 4.750 3-Tages-Gruppenkarten, zzgl. 150 Stk./je Sorte, ohne Nummerierung, gesamt 14.700 Expl. im Zusammendruck</t>
  </si>
  <si>
    <t>LEIPZIG CARD / LEIPZIG Regio CARD - Plakate</t>
  </si>
  <si>
    <t>1 Seite</t>
  </si>
  <si>
    <t xml:space="preserve">DIN lang, geschl. 10,5 x 21 cm; offen 73,5 x 42 cm </t>
  </si>
  <si>
    <t>DIN lang geschlossen 10,5 x 21 cm</t>
  </si>
  <si>
    <t>Druckerzeugnis / Medium</t>
  </si>
  <si>
    <t>1/1 Seite Hochformat, 180x 250 mm (im Satzspiegel), 210 x 280 mm + 3 mm (im Anschnitt)</t>
  </si>
  <si>
    <t>Euroskala 4/4-farbig</t>
  </si>
  <si>
    <t>x + 14 Tage</t>
  </si>
  <si>
    <t>3 Anzeigen-adaptationen vom Anzeigenbeispiel 1</t>
  </si>
  <si>
    <t>x +14 Tage</t>
  </si>
  <si>
    <t xml:space="preserve">1/2 Seite Querformat, 210 x 140 mm zzgl. 3 mm </t>
  </si>
  <si>
    <t>3 Anzeigen-adaptationen vom Anzeigenbeispiel 2</t>
  </si>
  <si>
    <t>Spotlänge 10 Sekunden, animiertes Format; Loop 60 Sekunden; Bildauflösung 1.080x 1.920 px, Sichtbereich 996 x 1.771 mm; keine Tonwiedergabe</t>
  </si>
  <si>
    <t>Footer, Format 968 x 98 px, Dateigröße 50 KB für GIF &amp; JPG, 100 KB für Flash, inkl. Ziellink und Trackinparameter</t>
  </si>
  <si>
    <t>Anwendung CD LTM GmbH lt. CD-Handbuch; Satz, Bildbearbeitung, mind. 3 Korrekturschleifen, Reinzeichnung, Text-Lektorat, Druckdatenerstellung (druckfähiges PDF), inkl. Datenübertragung; Überrsetzung in die englische Sprache</t>
  </si>
  <si>
    <t>Anwendung CD LTM GmbH lt. CD-Handbuch; Satz, Bildbearbeitung, mind. 3 Korrekturschleifen, Reinzeichnung, Text-Lektorat, Druckdatenerstellung (druckfähiges PDF), inkl. Datenübertragung</t>
  </si>
  <si>
    <t>Anwendung CD LTM GmbH lt. CD-Handbuch; Satz, Bildbearbeitung, mind. 3 Korrekturschleifen, Reinzeichnung, Text-Lektorat,  Druckdatenerstellung (druckfähiges PDF), inkl. Datenübertragung; Überrsetzung in die englische Sprache beim A4-Plakat</t>
  </si>
  <si>
    <t>Anwendung CD LTM GmbH lt. CD-Handbuch; animierte Umsetzung für Screens; inkl. Datenübertragung</t>
  </si>
  <si>
    <t>Anwendung CD LTM GmbH lt. CD-Handbuch; animierte Umsetzung; inkl. Datenübertragung</t>
  </si>
  <si>
    <t>CLP-Plakatmotiv</t>
  </si>
  <si>
    <t xml:space="preserve">CLP 118,5 x 175 cm </t>
  </si>
  <si>
    <t>CLB-Plakatmotiv</t>
  </si>
  <si>
    <t>CLB (18/1) 356 x 252 cm</t>
  </si>
  <si>
    <t>6/1-Plakatmotiv</t>
  </si>
  <si>
    <t>6/1 Format 119 x 252 cm</t>
  </si>
  <si>
    <t>Roll Up Motiv</t>
  </si>
  <si>
    <t>85 x 200 cm</t>
  </si>
  <si>
    <t>Anwendung CD LTM GmbH lt. CD-Handbuch; Satz, Bildbearbeitung, mind. 3 Korrekturschleifen, Reinzeichnung, Text-Lektorat, Druckdatenerstellung (druckfähiges PDF), inkl. Datenübertragung;</t>
  </si>
  <si>
    <t>Druckvorstufe / Übersetzungen</t>
  </si>
  <si>
    <t>Leistungsverzeichnis für Agenturen (Los 1) - Spezifikation Produkte Leipzig Tourismus und Marketing GmbH</t>
  </si>
  <si>
    <t xml:space="preserve">Neuauflage des bestehenden Produktes; diverse Bilder und Texte werden geliefert; Bereitstellung E-Paper (Blätterkatalog) mit aktiv anklickbaren Internetadressen; Einbindung Q/R-Codes </t>
  </si>
  <si>
    <t>Neuauflage des bestehenden Produktes; Bildmotive für Belegung Vorderseiten werden geliefert; Text für Rückseite erfolgt in Absprache mit ÖPNV-Partner, teilweise erfolgen kleine Korrekturen; Bereitstellung pdf-Dateien, druckfähige jpg-Dateien für Darstellung im Internet, in RV-Katalogen etc.</t>
  </si>
  <si>
    <t>Neuauflage des bestehenden Produktes - neue Texte und Bilder teilweise geliefert; redaktionelle Begleitung wird erwartet; Bereitstellung pdf-Dateien, druckfähige jpg-Dateien für Darstellung im Internet, in RV-Katalogen etc.</t>
  </si>
  <si>
    <t>Druckerzeugnis / Medium (in EUR)</t>
  </si>
  <si>
    <t>Preis Kreation (in EUR)</t>
  </si>
  <si>
    <t>Preis Redaktion (in EUR)</t>
  </si>
  <si>
    <t>Preis Druck-vorstufe         (in EUR)</t>
  </si>
  <si>
    <t>Preis Lektorat (in EUR)</t>
  </si>
  <si>
    <t>Preis Kartho-grafie (in EUR)</t>
  </si>
  <si>
    <t>Preis Über-setzungen      (in EUR)</t>
  </si>
  <si>
    <t>Sonstige Preise (bitte benennen und in EUR angeben)</t>
  </si>
  <si>
    <t>DIN A4 200 Expl., DIN A3 25 Expl. im Zusammendruck</t>
  </si>
  <si>
    <t>DIN A4 und DIN A3</t>
  </si>
  <si>
    <t>Broschüre "Freizeitspaß am Wasser"</t>
  </si>
  <si>
    <t xml:space="preserve">Beispielpreise Bildkosten für Ankauf (in EUR) </t>
  </si>
  <si>
    <t xml:space="preserve">Hinweise für die Kalkualtion: </t>
  </si>
  <si>
    <t xml:space="preserve">für Kreation mindestens drei Ansätze, keine Bildkostenkalkulation im Gesamtpreis, Bildkostenbenennung beispielhaft außerhalb des Gesamtpreises </t>
  </si>
  <si>
    <t>für Lizenzen CCo, CC BY, CC BY SA</t>
  </si>
  <si>
    <t>Entwicklung der Anzeigenidee wird erwartet; diverse Bilder und Texte können teilweise geliefert werden</t>
  </si>
  <si>
    <t>Entwicklung des Spots wird erwartet; diverse Bilder und Texte können teilweise geliefert werden</t>
  </si>
  <si>
    <t>Entwicklung des Banners wird erwartet; diverse Bilder und Texte können teilweise geliefert werden</t>
  </si>
  <si>
    <t>Entwicklung der Plakatidee wird erwartet; diverse Bilder und Texte können teilweise geliefert werden</t>
  </si>
  <si>
    <t>Entwicklung der Roll up - Idee wird erwartet; diverse Bilder und Texte können teilweise geliefert werden</t>
  </si>
  <si>
    <t xml:space="preserve">Gästemagazin Winter </t>
  </si>
  <si>
    <t>Nr.</t>
  </si>
  <si>
    <t>Gästemagazin Winter</t>
  </si>
  <si>
    <t>90.000 Expl., 5 Sprachen, ein Druckdurchgang mit zuvor abgestimmten kompletten Sprachfassungen</t>
  </si>
  <si>
    <t>DIN lang, geschl. 10,5 x 21 cm oder 9,5 x 19 cm; offen 73,5 x 42 cm oder 66,5 x 38 cm</t>
  </si>
  <si>
    <t>Neuauflage des bestehenden Produktes - neue Texte und Bilder teilweise geliefert- Korrekturumfang ca. 2-3 A-4 Seiten; Redaktion zu Korrekturen wird erwartet; diverse Anzeigen werden geliefert, Prüfung und ggf. Abstimmung bzw. Freigabeeinholung; Bereitstellung E-Paper (Webdatei) mit aktiv anklickbaren Internetadressen; Einbindung Q/R-Codes in jeder Sprachfassung</t>
  </si>
  <si>
    <t>Neuauflage des bestehenden Produktes - neue Texte und Bilder geliefert; LVB-Plan wird geliefert; Bereitstellung E-Paper (Webdatei) mit aktiv anklickbaren Internetadressen; Einbindung Q/R-Codes in jeder Sprachfassung</t>
  </si>
  <si>
    <t>Neuauflage des bestehenden Produktes - neue Texte und Bilder werden geliefert; Bereitstellung E-Paper (Webdatei) mit aktiv anklickbaren Internetadressen; Einbindung Q/R-Codes</t>
  </si>
  <si>
    <t>Anwendung CD LTM GmbH lt. CD-Handbuch; Satz, Bildbearbeitung, mind. 3 Korrekturschleifen, Reinzeichnung, Text-Lektorat, Druckdatenerstellung (druckfähiges PDF), inkl. Datenübertragung; Überrsetzung in 4 Fremdsprachen (Engl., Franz., Poln., Tschech.)</t>
  </si>
  <si>
    <t>2.500 Expl. dt.</t>
  </si>
  <si>
    <t xml:space="preserve">Neuauflage des bestehenden Produktes - neue Texte (Korrekturen für Imagetexte, Veranstaltungsdaten, Packages, Busparkplätzen, Busreinigungs- und WC Entsorgungsstellen etc.) und Bilder teilweise geliefert; Redaktion zu Korrekturen wird erwartet; ; diverse Anzeigen werden geliefert, Prüfung und ggf. Abstimmung bzw. Freigabeeinholung; Bereitstellung E-Paper (Webdatei) mit aktiv anklickbaren Internetadressen; Einbindung Q/R-Codes </t>
  </si>
  <si>
    <t>20.000 - 65.000 Expl., dt.; Preise in 5.000 Schritten von Druckerei</t>
  </si>
  <si>
    <t>15.000 Expl. dt.</t>
  </si>
  <si>
    <t>6 Seiten</t>
  </si>
  <si>
    <t>DIN lang 10,5 x 21 cm geschl., 31,5 x 21 cm offen</t>
  </si>
  <si>
    <t xml:space="preserve">Neuauflage des bestehenden Produktes - neue Texte und Bilder teilweise geliefert (Package, Texte und Bilder zu den einzelnen Häusern kommen von den 6 Projektpartnern); Redaktion zur Einführungsseite wird erwartet; Bereitstellung E-Paper (Webdatei) mit aktiv anklickbaren Internetadressen; Einbindung Q/R-Codes </t>
  </si>
  <si>
    <t>Anzeigenbeispiel 1, „Anspruchsvolle Hochkultur-Kenner Eleonor &amp; Hans-Georgh“ mit einer auf die 
  Zielgruppe ausgerichteten Thematik</t>
  </si>
  <si>
    <t xml:space="preserve">Anzeigenbeispiel 2, „Experience-Seeker Anna &amp; Tim“ mit einer auf die Zielgruppe ausgerichteten 
  Thematik </t>
  </si>
  <si>
    <t xml:space="preserve">Digitale Außenwerbung, Zielgruppe „Unternehmungslustige Familienurlauber Thomas &amp; Nadine mit einer auf die 
  Zielgruppe ausgerichteten Thematik </t>
  </si>
  <si>
    <t xml:space="preserve">Banner, Zielgruppe „Experience-Seeker Anna &amp; Tim“ mit einer auf die Zielgruppe ausgerichteten 
  Thematik </t>
  </si>
  <si>
    <t xml:space="preserve">Neuauflage des bestehenden Produktes; Redaktionsplan, Bilder und Texte werden geliefert; Magazingestaltung, Bereitstellung E-Paper (Blätterkatalog) mit aktiv anklickbaren Internetadressen; Einbindung Q/R-Codes </t>
  </si>
  <si>
    <t>Übersichtskarte Region (in der Umschlagklappe) mit Verortung von gebuchten Beiträgen  und Beschriftung; je 1 Karten für die Tourentipps zum Wandern und Radfahren</t>
  </si>
  <si>
    <t>Dezember</t>
  </si>
  <si>
    <t xml:space="preserve">Gästemagazin Frühling </t>
  </si>
  <si>
    <t>Anwendung CD LTM GmbH lt. CD-Handbuch; Satz, Bildbearbeitung, mind. 3 Korrekturschleifen, Reinzeichnung, Lektorat durch LTM, Druckdatenerstellung (druckfähiges PDF), inkl. Datenübertragung</t>
  </si>
  <si>
    <t>Anwendung CD LTM GmbH lt. CD-Handbuch; Satz, Bildbearbeitung, mind. 3 Korrekturschleifen, Lektorat durch LTM, Reinzeichnung, Druckdatenerstellung (druckfähiges PDF), inkl. Datenübertragung</t>
  </si>
  <si>
    <t xml:space="preserve">Gästemagazin Frühling  </t>
  </si>
  <si>
    <t>Gästemagazin Sommer</t>
  </si>
  <si>
    <t>Ende Mai</t>
  </si>
  <si>
    <t>Ende Februar</t>
  </si>
  <si>
    <t>Ende November</t>
  </si>
  <si>
    <t>Gästemagazin Herbst</t>
  </si>
  <si>
    <t>Ende August</t>
  </si>
  <si>
    <t xml:space="preserve">Neuauflage des bestehenden Produktes; Redaktionsplan, Texte, Minimaps und Bilder werden geliefert; Bereitstellung E-Paper (Blätterkatalog) mit aktiv anklickbaren Internetadressen; Einbindung Q/R-Codes </t>
  </si>
  <si>
    <t>Satz, Bildbearbeitung, mind. 3 Korrekturschleifen, Reinzeichnung, Lektorat durch LTM, Druckdatenerstellung (druckfähiges PDF), inkl. Datenübertragung</t>
  </si>
  <si>
    <t xml:space="preserve">Neuauflage des bestehenden Produktes; Seitenplan, Texte, Bilder und MDV-Netzplan werden geliefert;  Bereitstellung E-Paper (Blätterkatalog) mit aktiv anklickbaren Internetadressen; Einbindung Q/R-Codes </t>
  </si>
  <si>
    <t>Anwendung CD LTM GmbH lt. CD-Handbuch; Satz, Bildbearbeitung, mind. 3 Korrekturschleifen, Reinzeichnung, Lektorat durch LTM,  Druckdatenerstellung (druckfähiges PDF), inkl. Datenübertragung</t>
  </si>
  <si>
    <t>Inhalt: 28 Seiten
Umschlag: 6 Seiten (verkürzte Klappe vorn)</t>
  </si>
  <si>
    <t>Broschüre DIN A5
Format: 14,8 x 21,0 cm</t>
  </si>
  <si>
    <t>Inhalt: 36 Seiten
Umschlag: 6 Seiten (verkürzte Klappe vorn)</t>
  </si>
  <si>
    <t>Inhalt: 32 Seiten
Umschlag: 6 Seiten (verkürzte Klappe vorn)</t>
  </si>
  <si>
    <t>Inhalt: 68 Seiten
Umschlag: 4 Seiten</t>
  </si>
  <si>
    <t>Inhalt: 64 Seiten
Umschlag: 4 Seiten</t>
  </si>
  <si>
    <t>Inhalt: 64 Seiten
Umschlag: 6 Seiten (Klappe vorne, bündig mit Inhalt)</t>
  </si>
  <si>
    <t>DIN lang
Format: 10,5 x21,0 cm</t>
  </si>
  <si>
    <t>Inhalt: 144 Seiten
Umschlag: 4 Seiten (Rückenstärke ca. 6,5 mm)</t>
  </si>
  <si>
    <t>DIN A5
Format: 14,8 x 21,0 cm</t>
  </si>
  <si>
    <t>Inhalt: 84 Seiten
Umschlag: 6 Seiten, Klappe hinten verkürzt</t>
  </si>
  <si>
    <t>Inhalt: 36 Seiten
Umschlag: 4 Seiten</t>
  </si>
  <si>
    <t>Inhalt: 28 Seiten
Umschlag: 4 Seiten</t>
  </si>
  <si>
    <t>10 Seiten, Zick-Zack-Falz</t>
  </si>
  <si>
    <t>15.000 Exemplare</t>
  </si>
  <si>
    <t>1 Übersichtskarte Region mit allen Touren; 27 Minimaps jeweils mit Höhenprofil und QR-Code (geliefert von LTM) + Verortung von jeweils ca. 15 POI; Lieferung im offenen Format sowie der Geodaten</t>
  </si>
  <si>
    <t>25.000 Exemplare</t>
  </si>
  <si>
    <t>12.000 Exemplare</t>
  </si>
  <si>
    <t>1 Übersichtskarte Region (in der Umschlagklappe) mit Verortung von ca. 30 POI und Beschriftung</t>
  </si>
  <si>
    <t>1 Übersichtskarte Region, eingeteilt in Quadranten mit Beschriftung</t>
  </si>
  <si>
    <t>1 Übersichtskarte Region mit Weitwanderwegen; 1 Übersichtskarte Region mit Wanderwege inkl. Verortung/Bezeichnung; 45 Minimaps jeweils mit Höhenprofil und QR-Code (geliefert von LTM) + Verortung von jeweils ca. 15 POI, Lieferung im offenen Format sowie der Geodaten</t>
  </si>
  <si>
    <t>1 Übersichtskarte Lutherweg Sachsen; 32 Minimaps (geliefert durch LTM) + Verortung von jeweils 5-10 POI, Lieferung im offenen Format sowie der Geodaten</t>
  </si>
  <si>
    <t xml:space="preserve">1 Übersichtskarte Region mit Verortung; 19 Seen- und Wasserwanderkarten, Lieferung der offenen Daten </t>
  </si>
  <si>
    <t>Übersichtskarte Region mit Verortung von 25 POI und Beschriftung</t>
  </si>
  <si>
    <t>Übersichtskarte Mulderadweg; Höhenprofile und QR-Codes (geliefert durch LTM)</t>
  </si>
  <si>
    <t>Übersichtskarte / Minimaps mit Verortung von 10-20 POI und Beschriftung, Lieferung der offenen Daten</t>
  </si>
  <si>
    <t>30.000 Exemplare</t>
  </si>
  <si>
    <t>8.000 Exemplare</t>
  </si>
  <si>
    <t>Übersichtskarte Region mit Verortung von ca. 65 POI und Beschriftung</t>
  </si>
  <si>
    <t>Wandern auf dem Lutherweg Sachsen</t>
  </si>
  <si>
    <t>50.000 Expl. dt, 2.000 Expl. engl. im Zusammendruck</t>
  </si>
  <si>
    <t>20 Seiten</t>
  </si>
  <si>
    <t>Neuauflage des bestehenden Produktes -  neuer Einführungstext notwendig und Korrektur von einzelnen Textpassagen (ca.eine Seite) nach Stichwortvorgabe, Veranstaltungsdaten und Reiseangebot werden geliefert; neue Bilder teilweise geliefert; Redaktion zu Korrekturen wird erwartet;  Bereitstellung E-Paper (für Webseite) mit aktiv anklickbaren Internetadressen; Einbindung Q/R-Codes in jeder Sprachfassung</t>
  </si>
  <si>
    <t>Broschüre "Leipzig - Musikstadt von Weltruhm"</t>
  </si>
  <si>
    <t>1.000 Exemplare</t>
  </si>
  <si>
    <t>1/1 seitig</t>
  </si>
  <si>
    <t>A3, 42 x 29,7 cm</t>
  </si>
  <si>
    <t>Wimmelbild Region</t>
  </si>
  <si>
    <t>Anwendung CD Mulderadweg  lt. CD-Handbuch; Satz, Bildbearbeitung, mind. 3 Korrekturschleifen, Reinzeichnung, Lektorat durch LTM, Druckdatenerstellung (druckfähiges PDF), inkl. Datenübertragung</t>
  </si>
  <si>
    <t>Anwendung CD Mulderadweg lt. CD-Handbuch; Satz, Bildbearbeitung, mind. 3 Korrekturschleifen, Reinzeichnung, Lektorat durch LTM, Druckdatenerstellung (druckfähiges PDF), inkl. Datenübertragung</t>
  </si>
  <si>
    <t>Oktober</t>
  </si>
  <si>
    <t>Übersichtskarte Region mit 3D-Grafiken, Verortung von POIs, Piktogramme, Legende, Aufzählung der Sehenswürdigkeiten</t>
  </si>
  <si>
    <t>Übersichtskarte Mulderadweg mit 3D-Grafiken, Verortung von POIs, Piktogramme, Legende, Aufzählung der Sehenswürdigkeiten</t>
  </si>
  <si>
    <t>Euroskala 4/4-farbig; Circle offset Premium White 100 g/qm - 100% Reycycling; Verarbeitung schneiden, falzen, 6 x Zick-Zack + 1x Einbruch DIN lang, sortenrein verpacken</t>
  </si>
  <si>
    <t>Euroskala 4/4-farbig; Circle offset Premium White 100 g/qm - 100% Reycycling; Verarbeitung schneiden, falzen, 6 x Zick-Zack + 1x Einbruch DIN lang, verpacken</t>
  </si>
  <si>
    <t>Euroskala 4/4-farbig; Circle offset Premium White 100 g/qm - 100% Reycycling; Verarbeitung schneiden, falzen, 3x Zick-Zack + 1x Wickel, verpacken</t>
  </si>
  <si>
    <t>Euroskala 4/4-farbig; Circle offset Premium White 100 g/qm - 100% Reycycling; Verarbeitung schneiden, falzen, Zick-Zack + 1x Einbruch, verpacken</t>
  </si>
  <si>
    <t>Euroskala 4/4-farbig; Circle offset Premium White 100 g/qm - 100% Reycycling; Verarbeitung schneiden, falzen, Leporello, verpacken</t>
  </si>
  <si>
    <t>Euroskala 4/0-farbig Digitaldruck; Circle offset Premium White 140 g/qm - 100% Reycycling; Verarbeitung schneiden, verpacken</t>
  </si>
  <si>
    <t>Euroskala 4/4-farbig; Circle offset Premium White 140 g/qm - 100% Reycycling; Verarbeitung schneiden, sammeln, falzen, Rückstichheftung mit 2 Klammern, 3-seitig beschnitten, sortenrein verpacken</t>
  </si>
  <si>
    <t>Euroskala 4/4-farbig; 
Inhalt: Circle offset Premium White 100 g/qm - 100% Reycycling; 
Umschlag: Euroskala 4/4-farbig; Circle offset Premium White 140 g/qm - 100% Reycycling 
 Verarbeitung: schneiden, falzen und sammeln, Rückenstichheftung mit 2 Klammern, 3-seitig beschnitten</t>
  </si>
  <si>
    <t xml:space="preserve">Euroskala 4/4-farbig; Circle offset Premium White 140 g/qm - 100% Reycycling
Verarbeitung: schneiden und und 4-Bruch Zick Zack falzen </t>
  </si>
  <si>
    <t>4/4 fbg. Skala, Circle offset White 90 g/qm - 100% Reycycling, 50 Blatt je Block, Kopfleimung mit Rückpappe</t>
  </si>
  <si>
    <t>4/4 fbg. Skala, Circle offset White 90 g/qm - 100% Reycycling, 50 Blatt je Block, Kopfleimung am Kopf (Hochformat) mit Rückpappe</t>
  </si>
  <si>
    <t>Alle aufgeführten Anforderungen sind Mindestanforderungen und müssen vom Bieter erfüllt werden, ansonsten wird das Angebot ausgeschlossen</t>
  </si>
  <si>
    <t xml:space="preserve">Inhalt: 56 Seiten
Umschlag: 6 Seiten (verkürzte Klappe vorn)
</t>
  </si>
  <si>
    <t>Hinweise zu Korrekturen</t>
  </si>
  <si>
    <t xml:space="preserve">SUMME Preise pro Produkt netto in EUR (=Summe der Zellen S) </t>
  </si>
  <si>
    <t>Dokument 02</t>
  </si>
  <si>
    <t xml:space="preserve">Neuauflage mit umnfangreicher Überarbeitung des bestehenden Produktes alle 2 Jahre (2026, 2028) im Wechsel mit kleineren Aktualisierungen alle 2 Jahre (2025, 2027); Redaktionsplan, Texte, Minimaps, Bilder und MDV-Netzplan werden geliefert; Bereitstellung E-Paper (Blätterkatalog) mit aktiv anklickbaren Internetadressen; Einbindung Q/R-Codes </t>
  </si>
  <si>
    <t xml:space="preserve">Neuauflage mit umnfangreicher Überarbeitung des bestehenden Produktes alle 2 Jahre (2026, 2028) im Wechsel mit kleineren Aktualisierungen alle 2 Jahre (2025, 2027); Redaktionsplan, Texte, Minimaps und Bilder werden geliefert; Bereitstellung E-Paper (Blätterkatalog) mit aktiv anklickbaren Internetadressen; Einbindung Q/R-Codes </t>
  </si>
  <si>
    <t xml:space="preserve">Neuauflage mit umnfangreicher Überarbeitung des bestehenden Produktes alle 2 Jahre (2025, 2027) im Wechsel mit kleineren Aktualisierungen alle 2 Jahre (2026, 2028); Redaktionsplan, Texte und Bilder werden geliefert; Bereitstellung E-Paper (Blätterkatalog) mit aktiv anklickbaren Internetadressen; Einbindung Q/R-Codes </t>
  </si>
  <si>
    <t>Wandern auf dem Lutherweg Sachsen
(2026, danach alle 3 Jahre)</t>
  </si>
  <si>
    <t>Abrissblock Übersichtskarte Region
(2026, danach aller 2 Jahre)</t>
  </si>
  <si>
    <t xml:space="preserve">Abrissblock Übersichtskarte Region
</t>
  </si>
  <si>
    <t xml:space="preserve">Abrissblock Familienurlaub Region
</t>
  </si>
  <si>
    <t>Mulderadwegflyer</t>
  </si>
  <si>
    <t>Wohnmobilführer (2026, danach alle 2 Jahre)</t>
  </si>
  <si>
    <t>Mulderadwegflyer
(2026, danach alle 2 Jahre)</t>
  </si>
  <si>
    <t>Obstlandflyer (2025, danach alle 2 Jahre)</t>
  </si>
  <si>
    <t>Abrissblock Familienurlaub Region
(2026, danach alle  3 Jahre)</t>
  </si>
  <si>
    <t>Abrissblock Mulderadweg
(2026, danach alle 3 Jahre)</t>
  </si>
  <si>
    <t xml:space="preserve">Abrissblock Mulderadweg
</t>
  </si>
  <si>
    <t>SUMME Preise für die Option mit der jeweils größten + Seitenzahl netto in EUR (=Summe dieser Einzelpreisangaben aus den Zellen U)</t>
  </si>
  <si>
    <t>Netto-SUMME in EUR (=Summe S45+U45)</t>
  </si>
  <si>
    <t xml:space="preserve"> + 19% Mwst</t>
  </si>
  <si>
    <t>Bruttogesamtsumme in EUR (=SummeU52+U54)</t>
  </si>
  <si>
    <t>Nettogesamtsumme in EUR (=Summe U48-U50)</t>
  </si>
  <si>
    <t>Zusammenfassung Preis für die Beschaffung von Agenturleistungen</t>
  </si>
  <si>
    <t>Wertungspreis Agenturleistungen</t>
  </si>
  <si>
    <t xml:space="preserve">Es wird erklärt, dass die im Leistungsverzeichnis aufgeführten Leistungen wie beschrieben, erfüllt werden. </t>
  </si>
  <si>
    <t xml:space="preserve">Das Leistungsverzeichnis wurde einschließlich Anlagen vollständig bearbeitet. Die Einhaltung der Lieferfristen </t>
  </si>
  <si>
    <t>wird garantiert. Es werden die in den Teilnahmebedingungen genannten Voraussetzungen erfüllt.</t>
  </si>
  <si>
    <t>Ort, Datum</t>
  </si>
  <si>
    <t>Name, Firma des Unterzeichners (Textform)</t>
  </si>
  <si>
    <t>Bei elektronischen Angeboten ist das Preisblatt als Kopie einzureichen.</t>
  </si>
  <si>
    <t>Wertungspreis (brutto in EUR)  (=Summe U56-U58)</t>
  </si>
  <si>
    <t>WERTUNGSPREIS brutto =</t>
  </si>
  <si>
    <t>Preise pro Produkt netto (in EUR)</t>
  </si>
  <si>
    <t xml:space="preserve">Preise für mehr oder weniger Seiten (in EUR) </t>
  </si>
  <si>
    <t>vertragliche Einigung und Preisangebot mit fenchelino-atelier für kommunikation &amp; design: Einkauf Nutzungsrechte Stadtpläne, inkl. Aktualisierung: Stadtplan Leipzig
erweiterter Innenstadtplan
Cityplan, Messeplan
Zufahrtsplan
inkl. Sondereinträge, Auflage bis 100.000 Ex und Verwendung der Piktogramme von fenchelino</t>
  </si>
  <si>
    <t>vertragliche Einigung und Preisangebot mit fenchelino-atelier für kommunikation &amp; design: Einkauf Nutzungsrechte Cityplan inkl.  Aktualisierung für Auflagenhöhe</t>
  </si>
  <si>
    <t>vertragliche Einigung und Preisangebot mit fenchelino-atelier für kommunikation &amp; design: Einkauf Nutzungsrechte Notenspurkarte inkl. Aktualisierung für Auflagenhöhe</t>
  </si>
  <si>
    <t>Option,zusätzliche Preisangaben für mehr oder weniger Seiten:
+ 4 Seiten_________________
- 4 Seiten_________________
Die Zahlung erfolgt anhand der tatsächlich abgerufenen Seitenzahl.
Die Inanspruchnahme der Option wird mit der Auftragserteilung bekanntgegeben.</t>
  </si>
  <si>
    <t>Option, zusätzliche Preisangaben für mehr oder weniger Seiten:
+ 4 Seiten_________________
+ 8 Seiten_________________
+12 Seiten_________________
- 4 Seiten_________________
- 8 Seiten_________________
- 12 Seiten________________
Die Zahlung erfolgt anhand der tatsächlich abgerufenen Seitenzahl.
Die Inanspruchnahme der Option wird mit der Auftragserteilung bekanntgegeben.</t>
  </si>
  <si>
    <t>abzüglich Nachlass:</t>
  </si>
  <si>
    <r>
      <t>abzüglich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Skonto bei 14 Tagen Zahlungsziel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</si>
</sst>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17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/>
    <xf numFmtId="0" fontId="4" fillId="0" borderId="6" xfId="0" applyFont="1" applyBorder="1" applyAlignment="1">
      <alignment vertical="center" wrapText="1"/>
    </xf>
    <xf numFmtId="164" fontId="0" fillId="0" borderId="0" xfId="0" applyNumberForma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10" fillId="0" borderId="10" xfId="0" applyNumberFormat="1" applyFont="1" applyBorder="1" applyAlignment="1">
      <alignment horizontal="center" vertical="center"/>
    </xf>
    <xf numFmtId="0" fontId="11" fillId="0" borderId="0" xfId="0" applyFont="1"/>
    <xf numFmtId="0" fontId="0" fillId="0" borderId="11" xfId="0" applyBorder="1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/>
    <xf numFmtId="17" fontId="4" fillId="0" borderId="0" xfId="0" applyNumberFormat="1" applyFont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3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2" borderId="4" xfId="0" applyNumberFormat="1" applyFont="1" applyFill="1" applyBorder="1" applyAlignment="1">
      <alignment horizontal="center" vertical="center"/>
    </xf>
    <xf numFmtId="9" fontId="1" fillId="2" borderId="0" xfId="1" applyFont="1" applyFill="1" applyAlignment="1">
      <alignment horizontal="right" vertical="center"/>
    </xf>
    <xf numFmtId="0" fontId="1" fillId="0" borderId="0" xfId="0" applyFont="1" applyAlignment="1">
      <alignment horizontal="right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6"/>
  <sheetViews>
    <sheetView tabSelected="1" topLeftCell="E1" zoomScale="70" zoomScaleNormal="70" zoomScalePageLayoutView="40" workbookViewId="0">
      <selection activeCell="P56" sqref="P56"/>
    </sheetView>
  </sheetViews>
  <sheetFormatPr baseColWidth="10" defaultRowHeight="15" x14ac:dyDescent="0.25"/>
  <cols>
    <col min="1" max="1" width="11.42578125" style="4"/>
    <col min="2" max="5" width="18.7109375" customWidth="1"/>
    <col min="6" max="6" width="23.140625" customWidth="1"/>
    <col min="7" max="7" width="22" customWidth="1"/>
    <col min="8" max="8" width="24" customWidth="1"/>
    <col min="9" max="9" width="18.42578125" customWidth="1"/>
    <col min="10" max="10" width="37.5703125" customWidth="1"/>
    <col min="11" max="11" width="19" customWidth="1"/>
    <col min="12" max="12" width="14.42578125" customWidth="1"/>
    <col min="13" max="13" width="15" customWidth="1"/>
    <col min="14" max="15" width="13.85546875" customWidth="1"/>
    <col min="16" max="16" width="14" customWidth="1"/>
    <col min="17" max="17" width="13.5703125" customWidth="1"/>
    <col min="18" max="18" width="29.28515625" customWidth="1"/>
    <col min="19" max="19" width="15.28515625" style="4" customWidth="1"/>
    <col min="20" max="20" width="23.42578125" customWidth="1"/>
    <col min="21" max="21" width="31.5703125" customWidth="1"/>
    <col min="22" max="22" width="20.140625" customWidth="1"/>
  </cols>
  <sheetData>
    <row r="1" spans="1:23" x14ac:dyDescent="0.25">
      <c r="A1" s="31" t="s">
        <v>183</v>
      </c>
    </row>
    <row r="3" spans="1:23" ht="15.75" x14ac:dyDescent="0.25">
      <c r="B3" s="3" t="s">
        <v>64</v>
      </c>
      <c r="J3" s="5">
        <v>45748</v>
      </c>
      <c r="K3" s="3" t="s">
        <v>64</v>
      </c>
      <c r="T3" s="5"/>
      <c r="U3" s="5"/>
      <c r="V3" s="5">
        <v>45748</v>
      </c>
      <c r="W3" s="5"/>
    </row>
    <row r="4" spans="1:23" ht="15.75" x14ac:dyDescent="0.25">
      <c r="B4" s="3"/>
      <c r="J4" s="5"/>
    </row>
    <row r="5" spans="1:23" ht="15.6" customHeight="1" x14ac:dyDescent="0.25">
      <c r="A5" s="55" t="s">
        <v>179</v>
      </c>
      <c r="B5" s="55"/>
      <c r="C5" s="55"/>
      <c r="D5" s="55"/>
      <c r="E5" s="55"/>
      <c r="F5" s="55"/>
      <c r="G5" s="55"/>
      <c r="H5" s="55"/>
      <c r="I5" s="55"/>
      <c r="J5" s="55"/>
      <c r="K5" s="45" t="s">
        <v>80</v>
      </c>
      <c r="L5" s="45"/>
      <c r="M5" s="45" t="s">
        <v>81</v>
      </c>
      <c r="N5" s="45"/>
      <c r="O5" s="45"/>
      <c r="P5" s="45"/>
      <c r="Q5" s="45"/>
      <c r="R5" s="45"/>
      <c r="S5" s="46"/>
      <c r="T5" s="45"/>
      <c r="U5" s="45"/>
      <c r="V5" s="45"/>
    </row>
    <row r="6" spans="1:23" ht="15.75" x14ac:dyDescent="0.25">
      <c r="A6" s="46"/>
      <c r="B6" s="47"/>
      <c r="C6" s="45"/>
      <c r="D6" s="45"/>
      <c r="E6" s="45"/>
      <c r="F6" s="45"/>
      <c r="G6" s="45"/>
      <c r="H6" s="45"/>
      <c r="I6" s="45"/>
      <c r="J6" s="48"/>
      <c r="K6" s="45"/>
      <c r="L6" s="45"/>
      <c r="M6" s="45" t="s">
        <v>82</v>
      </c>
      <c r="N6" s="45"/>
      <c r="O6" s="45"/>
      <c r="P6" s="45"/>
      <c r="Q6" s="45"/>
      <c r="R6" s="45"/>
      <c r="S6" s="46"/>
      <c r="T6" s="45"/>
      <c r="U6" s="45"/>
      <c r="V6" s="45"/>
    </row>
    <row r="7" spans="1:23" ht="15.75" thickBot="1" x14ac:dyDescent="0.3">
      <c r="A7" s="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45"/>
      <c r="U7" s="45"/>
      <c r="V7" s="45"/>
    </row>
    <row r="8" spans="1:23" s="2" customFormat="1" ht="60.75" customHeight="1" thickTop="1" thickBot="1" x14ac:dyDescent="0.3">
      <c r="A8" s="11" t="s">
        <v>89</v>
      </c>
      <c r="B8" s="6" t="s">
        <v>39</v>
      </c>
      <c r="C8" s="7" t="s">
        <v>0</v>
      </c>
      <c r="D8" s="7" t="s">
        <v>1</v>
      </c>
      <c r="E8" s="7" t="s">
        <v>3</v>
      </c>
      <c r="F8" s="6" t="s">
        <v>7</v>
      </c>
      <c r="G8" s="6" t="s">
        <v>6</v>
      </c>
      <c r="H8" s="20" t="s">
        <v>63</v>
      </c>
      <c r="I8" s="6" t="s">
        <v>13</v>
      </c>
      <c r="J8" s="49" t="s">
        <v>181</v>
      </c>
      <c r="K8" s="8" t="s">
        <v>68</v>
      </c>
      <c r="L8" s="6" t="s">
        <v>69</v>
      </c>
      <c r="M8" s="6" t="s">
        <v>70</v>
      </c>
      <c r="N8" s="6" t="s">
        <v>71</v>
      </c>
      <c r="O8" s="6" t="s">
        <v>72</v>
      </c>
      <c r="P8" s="6" t="s">
        <v>73</v>
      </c>
      <c r="Q8" s="6" t="s">
        <v>74</v>
      </c>
      <c r="R8" s="20" t="s">
        <v>75</v>
      </c>
      <c r="S8" s="21" t="s">
        <v>213</v>
      </c>
      <c r="T8" s="50"/>
      <c r="U8" s="50" t="s">
        <v>214</v>
      </c>
      <c r="V8" s="50" t="s">
        <v>79</v>
      </c>
    </row>
    <row r="9" spans="1:23" s="2" customFormat="1" ht="280.14999999999998" customHeight="1" thickTop="1" thickBot="1" x14ac:dyDescent="0.3">
      <c r="A9" s="11">
        <v>1</v>
      </c>
      <c r="B9" s="9" t="s">
        <v>17</v>
      </c>
      <c r="C9" s="10" t="s">
        <v>91</v>
      </c>
      <c r="D9" s="11" t="s">
        <v>18</v>
      </c>
      <c r="E9" s="12" t="s">
        <v>92</v>
      </c>
      <c r="F9" s="12" t="s">
        <v>168</v>
      </c>
      <c r="G9" s="12" t="s">
        <v>215</v>
      </c>
      <c r="H9" s="26" t="s">
        <v>96</v>
      </c>
      <c r="I9" s="12" t="s">
        <v>19</v>
      </c>
      <c r="J9" s="27" t="s">
        <v>93</v>
      </c>
      <c r="K9" s="13" t="s">
        <v>17</v>
      </c>
      <c r="L9" s="23"/>
      <c r="M9" s="24"/>
      <c r="N9" s="24"/>
      <c r="O9" s="24"/>
      <c r="P9" s="24"/>
      <c r="Q9" s="24"/>
      <c r="R9" s="25"/>
      <c r="S9" s="22">
        <f>SUM(L9:R9)</f>
        <v>0</v>
      </c>
      <c r="T9" s="51"/>
      <c r="U9" s="51"/>
      <c r="V9" s="51"/>
    </row>
    <row r="10" spans="1:23" s="2" customFormat="1" ht="219.75" customHeight="1" thickTop="1" thickBot="1" x14ac:dyDescent="0.3">
      <c r="A10" s="11">
        <v>2</v>
      </c>
      <c r="B10" s="9" t="s">
        <v>20</v>
      </c>
      <c r="C10" s="10" t="s">
        <v>97</v>
      </c>
      <c r="D10" s="11" t="s">
        <v>18</v>
      </c>
      <c r="E10" s="12" t="s">
        <v>37</v>
      </c>
      <c r="F10" s="12" t="s">
        <v>169</v>
      </c>
      <c r="G10" s="12" t="s">
        <v>21</v>
      </c>
      <c r="H10" s="26" t="s">
        <v>50</v>
      </c>
      <c r="I10" s="12" t="s">
        <v>22</v>
      </c>
      <c r="J10" s="27" t="s">
        <v>98</v>
      </c>
      <c r="K10" s="13" t="s">
        <v>20</v>
      </c>
      <c r="L10" s="23"/>
      <c r="M10" s="24"/>
      <c r="N10" s="24"/>
      <c r="O10" s="24"/>
      <c r="P10" s="24"/>
      <c r="Q10" s="24"/>
      <c r="R10" s="25"/>
      <c r="S10" s="22">
        <f>SUM(L10:R10)</f>
        <v>0</v>
      </c>
      <c r="T10" s="51"/>
      <c r="U10" s="51"/>
      <c r="V10" s="51"/>
    </row>
    <row r="11" spans="1:23" s="2" customFormat="1" ht="174" customHeight="1" thickTop="1" thickBot="1" x14ac:dyDescent="0.3">
      <c r="A11" s="11">
        <v>3</v>
      </c>
      <c r="B11" s="9" t="s">
        <v>23</v>
      </c>
      <c r="C11" s="10" t="s">
        <v>99</v>
      </c>
      <c r="D11" s="11" t="s">
        <v>2</v>
      </c>
      <c r="E11" s="12" t="s">
        <v>29</v>
      </c>
      <c r="F11" s="12" t="s">
        <v>170</v>
      </c>
      <c r="G11" s="12" t="s">
        <v>216</v>
      </c>
      <c r="H11" s="26" t="s">
        <v>50</v>
      </c>
      <c r="I11" s="12" t="s">
        <v>22</v>
      </c>
      <c r="J11" s="27" t="s">
        <v>103</v>
      </c>
      <c r="K11" s="13" t="s">
        <v>23</v>
      </c>
      <c r="L11" s="23"/>
      <c r="M11" s="24"/>
      <c r="N11" s="24"/>
      <c r="O11" s="24"/>
      <c r="P11" s="24"/>
      <c r="Q11" s="24"/>
      <c r="R11" s="25"/>
      <c r="S11" s="22">
        <f t="shared" ref="S11:S43" si="0">SUM(L11:R11)</f>
        <v>0</v>
      </c>
      <c r="T11" s="51"/>
      <c r="U11" s="51"/>
      <c r="V11" s="51"/>
    </row>
    <row r="12" spans="1:23" s="2" customFormat="1" ht="197.25" customHeight="1" thickTop="1" thickBot="1" x14ac:dyDescent="0.3">
      <c r="A12" s="11">
        <v>4</v>
      </c>
      <c r="B12" s="9" t="s">
        <v>24</v>
      </c>
      <c r="C12" s="10" t="s">
        <v>25</v>
      </c>
      <c r="D12" s="11" t="s">
        <v>26</v>
      </c>
      <c r="E12" s="12" t="s">
        <v>27</v>
      </c>
      <c r="F12" s="12" t="s">
        <v>171</v>
      </c>
      <c r="G12" s="12"/>
      <c r="H12" s="26" t="s">
        <v>49</v>
      </c>
      <c r="I12" s="12" t="s">
        <v>19</v>
      </c>
      <c r="J12" s="27" t="s">
        <v>94</v>
      </c>
      <c r="K12" s="13" t="s">
        <v>24</v>
      </c>
      <c r="L12" s="23"/>
      <c r="M12" s="24"/>
      <c r="N12" s="24"/>
      <c r="O12" s="24"/>
      <c r="P12" s="24"/>
      <c r="Q12" s="24"/>
      <c r="R12" s="25"/>
      <c r="S12" s="22">
        <f t="shared" si="0"/>
        <v>0</v>
      </c>
      <c r="T12" s="51"/>
      <c r="U12" s="51"/>
      <c r="V12" s="51"/>
    </row>
    <row r="13" spans="1:23" s="2" customFormat="1" ht="166.5" customHeight="1" thickTop="1" thickBot="1" x14ac:dyDescent="0.3">
      <c r="A13" s="11">
        <v>5</v>
      </c>
      <c r="B13" s="9" t="s">
        <v>28</v>
      </c>
      <c r="C13" s="10" t="s">
        <v>100</v>
      </c>
      <c r="D13" s="11" t="s">
        <v>101</v>
      </c>
      <c r="E13" s="12" t="s">
        <v>102</v>
      </c>
      <c r="F13" s="12" t="s">
        <v>172</v>
      </c>
      <c r="G13" s="12"/>
      <c r="H13" s="26" t="s">
        <v>50</v>
      </c>
      <c r="I13" s="12" t="s">
        <v>19</v>
      </c>
      <c r="J13" s="27" t="s">
        <v>95</v>
      </c>
      <c r="K13" s="13" t="s">
        <v>28</v>
      </c>
      <c r="L13" s="23"/>
      <c r="M13" s="24"/>
      <c r="N13" s="24"/>
      <c r="O13" s="24"/>
      <c r="P13" s="24"/>
      <c r="Q13" s="24"/>
      <c r="R13" s="25"/>
      <c r="S13" s="22">
        <f t="shared" si="0"/>
        <v>0</v>
      </c>
      <c r="T13" s="51"/>
      <c r="U13" s="51"/>
      <c r="V13" s="51"/>
    </row>
    <row r="14" spans="1:23" s="2" customFormat="1" ht="186.75" customHeight="1" thickTop="1" thickBot="1" x14ac:dyDescent="0.3">
      <c r="A14" s="11">
        <v>6</v>
      </c>
      <c r="B14" s="9" t="s">
        <v>30</v>
      </c>
      <c r="C14" s="10" t="s">
        <v>34</v>
      </c>
      <c r="D14" s="11" t="s">
        <v>31</v>
      </c>
      <c r="E14" s="12" t="s">
        <v>32</v>
      </c>
      <c r="F14" s="12" t="s">
        <v>33</v>
      </c>
      <c r="G14" s="12"/>
      <c r="H14" s="26" t="s">
        <v>50</v>
      </c>
      <c r="I14" s="12" t="s">
        <v>15</v>
      </c>
      <c r="J14" s="27" t="s">
        <v>66</v>
      </c>
      <c r="K14" s="13" t="s">
        <v>30</v>
      </c>
      <c r="L14" s="23"/>
      <c r="M14" s="24"/>
      <c r="N14" s="24"/>
      <c r="O14" s="24"/>
      <c r="P14" s="24"/>
      <c r="Q14" s="24"/>
      <c r="R14" s="25"/>
      <c r="S14" s="22">
        <f t="shared" si="0"/>
        <v>0</v>
      </c>
      <c r="T14" s="51"/>
      <c r="U14" s="51"/>
      <c r="V14" s="51"/>
    </row>
    <row r="15" spans="1:23" s="2" customFormat="1" ht="210" customHeight="1" thickTop="1" thickBot="1" x14ac:dyDescent="0.3">
      <c r="A15" s="11">
        <v>7</v>
      </c>
      <c r="B15" s="9" t="s">
        <v>35</v>
      </c>
      <c r="C15" s="10" t="s">
        <v>76</v>
      </c>
      <c r="D15" s="11" t="s">
        <v>36</v>
      </c>
      <c r="E15" s="12" t="s">
        <v>77</v>
      </c>
      <c r="F15" s="12" t="s">
        <v>173</v>
      </c>
      <c r="G15" s="12"/>
      <c r="H15" s="26" t="s">
        <v>51</v>
      </c>
      <c r="I15" s="12" t="s">
        <v>19</v>
      </c>
      <c r="J15" s="27" t="s">
        <v>67</v>
      </c>
      <c r="K15" s="13" t="s">
        <v>35</v>
      </c>
      <c r="L15" s="23"/>
      <c r="M15" s="24"/>
      <c r="N15" s="24"/>
      <c r="O15" s="24"/>
      <c r="P15" s="24"/>
      <c r="Q15" s="24"/>
      <c r="R15" s="25"/>
      <c r="S15" s="22">
        <f t="shared" si="0"/>
        <v>0</v>
      </c>
      <c r="T15" s="51"/>
      <c r="U15" s="51"/>
      <c r="V15" s="51"/>
    </row>
    <row r="16" spans="1:23" s="2" customFormat="1" ht="217.5" customHeight="1" thickTop="1" thickBot="1" x14ac:dyDescent="0.3">
      <c r="A16" s="11">
        <v>8</v>
      </c>
      <c r="B16" s="9" t="s">
        <v>158</v>
      </c>
      <c r="C16" s="10" t="s">
        <v>155</v>
      </c>
      <c r="D16" s="12" t="s">
        <v>156</v>
      </c>
      <c r="E16" s="12" t="s">
        <v>38</v>
      </c>
      <c r="F16" s="12" t="s">
        <v>174</v>
      </c>
      <c r="G16" s="12" t="s">
        <v>217</v>
      </c>
      <c r="H16" s="26" t="s">
        <v>49</v>
      </c>
      <c r="I16" s="12" t="s">
        <v>15</v>
      </c>
      <c r="J16" s="27" t="s">
        <v>157</v>
      </c>
      <c r="K16" s="13" t="s">
        <v>158</v>
      </c>
      <c r="L16" s="23"/>
      <c r="M16" s="24"/>
      <c r="N16" s="24"/>
      <c r="O16" s="24"/>
      <c r="P16" s="24"/>
      <c r="Q16" s="24"/>
      <c r="R16" s="25"/>
      <c r="S16" s="22">
        <f t="shared" si="0"/>
        <v>0</v>
      </c>
      <c r="T16" s="51"/>
      <c r="U16" s="13" t="s">
        <v>218</v>
      </c>
      <c r="V16" s="51"/>
    </row>
    <row r="17" spans="1:22" s="2" customFormat="1" ht="299.25" customHeight="1" thickTop="1" thickBot="1" x14ac:dyDescent="0.3">
      <c r="A17" s="11">
        <v>9</v>
      </c>
      <c r="B17" s="9" t="s">
        <v>111</v>
      </c>
      <c r="C17" s="14" t="s">
        <v>139</v>
      </c>
      <c r="D17" s="12" t="s">
        <v>127</v>
      </c>
      <c r="E17" s="12" t="s">
        <v>126</v>
      </c>
      <c r="F17" s="12" t="s">
        <v>175</v>
      </c>
      <c r="G17" s="12" t="s">
        <v>109</v>
      </c>
      <c r="H17" s="26" t="s">
        <v>113</v>
      </c>
      <c r="I17" s="12" t="s">
        <v>117</v>
      </c>
      <c r="J17" s="27" t="s">
        <v>108</v>
      </c>
      <c r="K17" s="13" t="s">
        <v>114</v>
      </c>
      <c r="L17" s="23"/>
      <c r="M17" s="24"/>
      <c r="N17" s="24"/>
      <c r="O17" s="24"/>
      <c r="P17" s="24"/>
      <c r="Q17" s="24"/>
      <c r="R17" s="25"/>
      <c r="S17" s="22">
        <f>SUM(L17:R17)</f>
        <v>0</v>
      </c>
      <c r="T17" s="51"/>
      <c r="U17" s="9" t="s">
        <v>219</v>
      </c>
      <c r="V17" s="51"/>
    </row>
    <row r="18" spans="1:22" s="2" customFormat="1" ht="323.45" customHeight="1" thickTop="1" thickBot="1" x14ac:dyDescent="0.3">
      <c r="A18" s="11">
        <v>10</v>
      </c>
      <c r="B18" s="9" t="s">
        <v>115</v>
      </c>
      <c r="C18" s="14" t="s">
        <v>139</v>
      </c>
      <c r="D18" s="12" t="s">
        <v>180</v>
      </c>
      <c r="E18" s="12" t="s">
        <v>126</v>
      </c>
      <c r="F18" s="12" t="s">
        <v>175</v>
      </c>
      <c r="G18" s="12" t="s">
        <v>109</v>
      </c>
      <c r="H18" s="26" t="s">
        <v>113</v>
      </c>
      <c r="I18" s="12" t="s">
        <v>116</v>
      </c>
      <c r="J18" s="27" t="s">
        <v>108</v>
      </c>
      <c r="K18" s="13" t="s">
        <v>115</v>
      </c>
      <c r="L18" s="23"/>
      <c r="M18" s="24"/>
      <c r="N18" s="24"/>
      <c r="O18" s="24"/>
      <c r="P18" s="24"/>
      <c r="Q18" s="24"/>
      <c r="R18" s="25"/>
      <c r="S18" s="22">
        <f t="shared" si="0"/>
        <v>0</v>
      </c>
      <c r="T18" s="51"/>
      <c r="U18" s="9" t="s">
        <v>219</v>
      </c>
      <c r="V18" s="51"/>
    </row>
    <row r="19" spans="1:22" s="2" customFormat="1" ht="325.14999999999998" customHeight="1" thickTop="1" thickBot="1" x14ac:dyDescent="0.3">
      <c r="A19" s="11">
        <v>11</v>
      </c>
      <c r="B19" s="9" t="s">
        <v>119</v>
      </c>
      <c r="C19" s="14" t="s">
        <v>139</v>
      </c>
      <c r="D19" s="12" t="s">
        <v>128</v>
      </c>
      <c r="E19" s="12" t="s">
        <v>126</v>
      </c>
      <c r="F19" s="12" t="s">
        <v>175</v>
      </c>
      <c r="G19" s="12" t="s">
        <v>109</v>
      </c>
      <c r="H19" s="26" t="s">
        <v>113</v>
      </c>
      <c r="I19" s="12" t="s">
        <v>120</v>
      </c>
      <c r="J19" s="27" t="s">
        <v>108</v>
      </c>
      <c r="K19" s="13" t="s">
        <v>119</v>
      </c>
      <c r="L19" s="23"/>
      <c r="M19" s="24"/>
      <c r="N19" s="24"/>
      <c r="O19" s="24"/>
      <c r="P19" s="24"/>
      <c r="Q19" s="24"/>
      <c r="R19" s="25"/>
      <c r="S19" s="22">
        <f t="shared" si="0"/>
        <v>0</v>
      </c>
      <c r="T19" s="51"/>
      <c r="U19" s="9" t="s">
        <v>219</v>
      </c>
      <c r="V19" s="51"/>
    </row>
    <row r="20" spans="1:22" s="2" customFormat="1" ht="325.89999999999998" customHeight="1" thickTop="1" thickBot="1" x14ac:dyDescent="0.3">
      <c r="A20" s="11">
        <v>12</v>
      </c>
      <c r="B20" s="9" t="s">
        <v>88</v>
      </c>
      <c r="C20" s="14" t="s">
        <v>139</v>
      </c>
      <c r="D20" s="12" t="s">
        <v>125</v>
      </c>
      <c r="E20" s="12" t="s">
        <v>126</v>
      </c>
      <c r="F20" s="12" t="s">
        <v>175</v>
      </c>
      <c r="G20" s="12" t="s">
        <v>109</v>
      </c>
      <c r="H20" s="26" t="s">
        <v>112</v>
      </c>
      <c r="I20" s="12" t="s">
        <v>118</v>
      </c>
      <c r="J20" s="27" t="s">
        <v>108</v>
      </c>
      <c r="K20" s="13" t="s">
        <v>90</v>
      </c>
      <c r="L20" s="23"/>
      <c r="M20" s="24"/>
      <c r="N20" s="24"/>
      <c r="O20" s="24"/>
      <c r="P20" s="24"/>
      <c r="Q20" s="24"/>
      <c r="R20" s="25"/>
      <c r="S20" s="22">
        <f>SUM(L20:R20)</f>
        <v>0</v>
      </c>
      <c r="T20" s="51"/>
      <c r="U20" s="9" t="s">
        <v>219</v>
      </c>
      <c r="V20" s="51"/>
    </row>
    <row r="21" spans="1:22" s="2" customFormat="1" ht="331.15" customHeight="1" thickTop="1" thickBot="1" x14ac:dyDescent="0.3">
      <c r="A21" s="11">
        <v>13</v>
      </c>
      <c r="B21" s="9" t="s">
        <v>4</v>
      </c>
      <c r="C21" s="14" t="s">
        <v>141</v>
      </c>
      <c r="D21" s="12" t="s">
        <v>129</v>
      </c>
      <c r="E21" s="12" t="s">
        <v>126</v>
      </c>
      <c r="F21" s="12" t="s">
        <v>175</v>
      </c>
      <c r="G21" s="12" t="s">
        <v>140</v>
      </c>
      <c r="H21" s="26" t="s">
        <v>112</v>
      </c>
      <c r="I21" s="12" t="s">
        <v>15</v>
      </c>
      <c r="J21" s="27" t="s">
        <v>184</v>
      </c>
      <c r="K21" s="13" t="s">
        <v>4</v>
      </c>
      <c r="L21" s="23"/>
      <c r="M21" s="24"/>
      <c r="N21" s="24"/>
      <c r="O21" s="24"/>
      <c r="P21" s="24"/>
      <c r="Q21" s="24"/>
      <c r="R21" s="25"/>
      <c r="S21" s="22">
        <f t="shared" si="0"/>
        <v>0</v>
      </c>
      <c r="T21" s="51"/>
      <c r="U21" s="9" t="s">
        <v>219</v>
      </c>
      <c r="V21" s="51"/>
    </row>
    <row r="22" spans="1:22" s="2" customFormat="1" ht="323.45" customHeight="1" thickTop="1" thickBot="1" x14ac:dyDescent="0.3">
      <c r="A22" s="11">
        <v>14</v>
      </c>
      <c r="B22" s="9" t="s">
        <v>192</v>
      </c>
      <c r="C22" s="14" t="s">
        <v>142</v>
      </c>
      <c r="D22" s="12" t="s">
        <v>131</v>
      </c>
      <c r="E22" s="12" t="s">
        <v>132</v>
      </c>
      <c r="F22" s="12" t="s">
        <v>175</v>
      </c>
      <c r="G22" s="12" t="s">
        <v>143</v>
      </c>
      <c r="H22" s="26" t="s">
        <v>112</v>
      </c>
      <c r="I22" s="12" t="s">
        <v>14</v>
      </c>
      <c r="J22" s="27" t="s">
        <v>186</v>
      </c>
      <c r="K22" s="13" t="s">
        <v>8</v>
      </c>
      <c r="L22" s="23"/>
      <c r="M22" s="24"/>
      <c r="N22" s="24"/>
      <c r="O22" s="24"/>
      <c r="P22" s="24"/>
      <c r="Q22" s="24"/>
      <c r="R22" s="25"/>
      <c r="S22" s="22">
        <f t="shared" si="0"/>
        <v>0</v>
      </c>
      <c r="T22" s="51"/>
      <c r="U22" s="9" t="s">
        <v>219</v>
      </c>
      <c r="V22" s="51"/>
    </row>
    <row r="23" spans="1:22" s="2" customFormat="1" ht="301.14999999999998" customHeight="1" thickTop="1" thickBot="1" x14ac:dyDescent="0.3">
      <c r="A23" s="11">
        <v>15</v>
      </c>
      <c r="B23" s="9" t="s">
        <v>5</v>
      </c>
      <c r="C23" s="14" t="s">
        <v>151</v>
      </c>
      <c r="D23" s="12" t="s">
        <v>133</v>
      </c>
      <c r="E23" s="12" t="s">
        <v>134</v>
      </c>
      <c r="F23" s="12" t="s">
        <v>175</v>
      </c>
      <c r="G23" s="12" t="s">
        <v>144</v>
      </c>
      <c r="H23" s="26" t="s">
        <v>122</v>
      </c>
      <c r="I23" s="12" t="s">
        <v>15</v>
      </c>
      <c r="J23" s="27" t="s">
        <v>123</v>
      </c>
      <c r="K23" s="13" t="s">
        <v>5</v>
      </c>
      <c r="L23" s="23"/>
      <c r="M23" s="24"/>
      <c r="N23" s="24"/>
      <c r="O23" s="24"/>
      <c r="P23" s="24"/>
      <c r="Q23" s="24"/>
      <c r="R23" s="25"/>
      <c r="S23" s="22">
        <f t="shared" si="0"/>
        <v>0</v>
      </c>
      <c r="T23" s="51"/>
      <c r="U23" s="9" t="s">
        <v>219</v>
      </c>
      <c r="V23" s="51"/>
    </row>
    <row r="24" spans="1:22" ht="333" customHeight="1" thickTop="1" thickBot="1" x14ac:dyDescent="0.3">
      <c r="A24" s="11">
        <v>16</v>
      </c>
      <c r="B24" s="9" t="s">
        <v>11</v>
      </c>
      <c r="C24" s="14" t="s">
        <v>141</v>
      </c>
      <c r="D24" s="12" t="s">
        <v>130</v>
      </c>
      <c r="E24" s="12" t="s">
        <v>134</v>
      </c>
      <c r="F24" s="12" t="s">
        <v>175</v>
      </c>
      <c r="G24" s="12" t="s">
        <v>145</v>
      </c>
      <c r="H24" s="26" t="s">
        <v>124</v>
      </c>
      <c r="I24" s="12" t="s">
        <v>15</v>
      </c>
      <c r="J24" s="27" t="s">
        <v>184</v>
      </c>
      <c r="K24" s="13" t="s">
        <v>11</v>
      </c>
      <c r="L24" s="23"/>
      <c r="M24" s="24"/>
      <c r="N24" s="24"/>
      <c r="O24" s="24"/>
      <c r="P24" s="24"/>
      <c r="Q24" s="24"/>
      <c r="R24" s="25"/>
      <c r="S24" s="22">
        <f t="shared" si="0"/>
        <v>0</v>
      </c>
      <c r="T24" s="52"/>
      <c r="U24" s="9" t="s">
        <v>219</v>
      </c>
      <c r="V24" s="52"/>
    </row>
    <row r="25" spans="1:22" ht="327.60000000000002" customHeight="1" thickTop="1" thickBot="1" x14ac:dyDescent="0.3">
      <c r="A25" s="11">
        <v>17</v>
      </c>
      <c r="B25" s="9" t="s">
        <v>187</v>
      </c>
      <c r="C25" s="14" t="s">
        <v>139</v>
      </c>
      <c r="D25" s="12" t="s">
        <v>129</v>
      </c>
      <c r="E25" s="12" t="s">
        <v>134</v>
      </c>
      <c r="F25" s="12" t="s">
        <v>175</v>
      </c>
      <c r="G25" s="12" t="s">
        <v>146</v>
      </c>
      <c r="H25" s="26" t="s">
        <v>124</v>
      </c>
      <c r="I25" s="12" t="s">
        <v>14</v>
      </c>
      <c r="J25" s="9" t="s">
        <v>121</v>
      </c>
      <c r="K25" s="29" t="s">
        <v>154</v>
      </c>
      <c r="L25" s="23"/>
      <c r="M25" s="24"/>
      <c r="N25" s="24"/>
      <c r="O25" s="24"/>
      <c r="P25" s="24"/>
      <c r="Q25" s="24"/>
      <c r="R25" s="25"/>
      <c r="S25" s="22">
        <f t="shared" si="0"/>
        <v>0</v>
      </c>
      <c r="T25" s="52"/>
      <c r="U25" s="9" t="s">
        <v>219</v>
      </c>
      <c r="V25" s="52"/>
    </row>
    <row r="26" spans="1:22" ht="325.14999999999998" customHeight="1" thickTop="1" thickBot="1" x14ac:dyDescent="0.3">
      <c r="A26" s="11">
        <v>18</v>
      </c>
      <c r="B26" s="9" t="s">
        <v>78</v>
      </c>
      <c r="C26" s="10" t="s">
        <v>141</v>
      </c>
      <c r="D26" s="12" t="s">
        <v>135</v>
      </c>
      <c r="E26" s="12" t="s">
        <v>134</v>
      </c>
      <c r="F26" s="12" t="s">
        <v>175</v>
      </c>
      <c r="G26" s="12" t="s">
        <v>147</v>
      </c>
      <c r="H26" s="26" t="s">
        <v>112</v>
      </c>
      <c r="I26" s="12" t="s">
        <v>15</v>
      </c>
      <c r="J26" s="27" t="s">
        <v>185</v>
      </c>
      <c r="K26" s="9" t="s">
        <v>78</v>
      </c>
      <c r="L26" s="23"/>
      <c r="M26" s="24"/>
      <c r="N26" s="24"/>
      <c r="O26" s="24"/>
      <c r="P26" s="24"/>
      <c r="Q26" s="24"/>
      <c r="R26" s="25"/>
      <c r="S26" s="22">
        <f t="shared" si="0"/>
        <v>0</v>
      </c>
      <c r="T26" s="52"/>
      <c r="U26" s="9" t="s">
        <v>219</v>
      </c>
      <c r="V26" s="52"/>
    </row>
    <row r="27" spans="1:22" ht="334.15" customHeight="1" thickTop="1" thickBot="1" x14ac:dyDescent="0.3">
      <c r="A27" s="11">
        <v>19</v>
      </c>
      <c r="B27" s="9" t="s">
        <v>9</v>
      </c>
      <c r="C27" s="14" t="s">
        <v>152</v>
      </c>
      <c r="D27" s="12" t="s">
        <v>136</v>
      </c>
      <c r="E27" s="12" t="s">
        <v>132</v>
      </c>
      <c r="F27" s="12" t="s">
        <v>175</v>
      </c>
      <c r="G27" s="12" t="s">
        <v>153</v>
      </c>
      <c r="H27" s="26" t="s">
        <v>112</v>
      </c>
      <c r="I27" s="12" t="s">
        <v>16</v>
      </c>
      <c r="J27" s="27" t="s">
        <v>65</v>
      </c>
      <c r="K27" s="13" t="s">
        <v>9</v>
      </c>
      <c r="L27" s="23"/>
      <c r="M27" s="24"/>
      <c r="N27" s="24"/>
      <c r="O27" s="24"/>
      <c r="P27" s="24"/>
      <c r="Q27" s="24"/>
      <c r="R27" s="25"/>
      <c r="S27" s="22">
        <f t="shared" si="0"/>
        <v>0</v>
      </c>
      <c r="T27" s="52"/>
      <c r="U27" s="9" t="s">
        <v>219</v>
      </c>
      <c r="V27" s="52"/>
    </row>
    <row r="28" spans="1:22" ht="321.60000000000002" customHeight="1" thickTop="1" thickBot="1" x14ac:dyDescent="0.3">
      <c r="A28" s="11">
        <v>20</v>
      </c>
      <c r="B28" s="9" t="s">
        <v>10</v>
      </c>
      <c r="C28" s="14" t="s">
        <v>142</v>
      </c>
      <c r="D28" s="12" t="s">
        <v>137</v>
      </c>
      <c r="E28" s="12" t="s">
        <v>132</v>
      </c>
      <c r="F28" s="12" t="s">
        <v>175</v>
      </c>
      <c r="G28" s="12" t="s">
        <v>148</v>
      </c>
      <c r="H28" s="26" t="s">
        <v>112</v>
      </c>
      <c r="I28" s="12" t="s">
        <v>110</v>
      </c>
      <c r="J28" s="27" t="s">
        <v>65</v>
      </c>
      <c r="K28" s="13" t="s">
        <v>10</v>
      </c>
      <c r="L28" s="23"/>
      <c r="M28" s="24"/>
      <c r="N28" s="24"/>
      <c r="O28" s="24"/>
      <c r="P28" s="24"/>
      <c r="Q28" s="24"/>
      <c r="R28" s="25"/>
      <c r="S28" s="22">
        <f t="shared" si="0"/>
        <v>0</v>
      </c>
      <c r="T28" s="52"/>
      <c r="U28" s="9" t="s">
        <v>219</v>
      </c>
      <c r="V28" s="52"/>
    </row>
    <row r="29" spans="1:22" ht="202.15" customHeight="1" thickTop="1" thickBot="1" x14ac:dyDescent="0.3">
      <c r="A29" s="11">
        <v>21</v>
      </c>
      <c r="B29" s="9" t="s">
        <v>193</v>
      </c>
      <c r="C29" s="14" t="s">
        <v>142</v>
      </c>
      <c r="D29" s="12" t="s">
        <v>138</v>
      </c>
      <c r="E29" s="12" t="s">
        <v>132</v>
      </c>
      <c r="F29" s="12" t="s">
        <v>176</v>
      </c>
      <c r="G29" s="12" t="s">
        <v>149</v>
      </c>
      <c r="H29" s="26" t="s">
        <v>163</v>
      </c>
      <c r="I29" s="12" t="s">
        <v>14</v>
      </c>
      <c r="J29" s="27" t="s">
        <v>65</v>
      </c>
      <c r="K29" s="13" t="s">
        <v>191</v>
      </c>
      <c r="L29" s="23"/>
      <c r="M29" s="24"/>
      <c r="N29" s="24"/>
      <c r="O29" s="24"/>
      <c r="P29" s="24"/>
      <c r="Q29" s="24"/>
      <c r="R29" s="25"/>
      <c r="S29" s="22">
        <f t="shared" si="0"/>
        <v>0</v>
      </c>
      <c r="T29" s="52"/>
      <c r="U29" s="52"/>
      <c r="V29" s="52"/>
    </row>
    <row r="30" spans="1:22" ht="173.45" customHeight="1" thickTop="1" thickBot="1" x14ac:dyDescent="0.3">
      <c r="A30" s="11">
        <v>22</v>
      </c>
      <c r="B30" s="9" t="s">
        <v>194</v>
      </c>
      <c r="C30" s="10" t="s">
        <v>142</v>
      </c>
      <c r="D30" s="12" t="s">
        <v>138</v>
      </c>
      <c r="E30" s="12" t="s">
        <v>132</v>
      </c>
      <c r="F30" s="12" t="s">
        <v>176</v>
      </c>
      <c r="G30" s="12" t="s">
        <v>150</v>
      </c>
      <c r="H30" s="26" t="s">
        <v>112</v>
      </c>
      <c r="I30" s="12" t="s">
        <v>14</v>
      </c>
      <c r="J30" s="27" t="s">
        <v>65</v>
      </c>
      <c r="K30" s="13" t="s">
        <v>12</v>
      </c>
      <c r="L30" s="23"/>
      <c r="M30" s="24"/>
      <c r="N30" s="24"/>
      <c r="O30" s="24"/>
      <c r="P30" s="24"/>
      <c r="Q30" s="24"/>
      <c r="R30" s="25"/>
      <c r="S30" s="22">
        <f t="shared" si="0"/>
        <v>0</v>
      </c>
      <c r="T30" s="52"/>
      <c r="U30" s="52"/>
      <c r="V30" s="52"/>
    </row>
    <row r="31" spans="1:22" ht="173.45" customHeight="1" thickTop="1" thickBot="1" x14ac:dyDescent="0.3">
      <c r="A31" s="11">
        <v>23</v>
      </c>
      <c r="B31" s="9" t="s">
        <v>188</v>
      </c>
      <c r="C31" s="12" t="s">
        <v>159</v>
      </c>
      <c r="D31" s="12" t="s">
        <v>160</v>
      </c>
      <c r="E31" s="11" t="s">
        <v>161</v>
      </c>
      <c r="F31" s="12" t="s">
        <v>177</v>
      </c>
      <c r="G31" s="12" t="s">
        <v>166</v>
      </c>
      <c r="H31" s="26" t="s">
        <v>112</v>
      </c>
      <c r="I31" s="12" t="s">
        <v>14</v>
      </c>
      <c r="J31" s="9" t="s">
        <v>65</v>
      </c>
      <c r="K31" s="9" t="s">
        <v>189</v>
      </c>
      <c r="L31" s="23"/>
      <c r="M31" s="24"/>
      <c r="N31" s="24"/>
      <c r="O31" s="24"/>
      <c r="P31" s="24"/>
      <c r="Q31" s="24"/>
      <c r="R31" s="25"/>
      <c r="S31" s="22">
        <f t="shared" si="0"/>
        <v>0</v>
      </c>
      <c r="T31" s="52"/>
      <c r="U31" s="52"/>
      <c r="V31" s="52"/>
    </row>
    <row r="32" spans="1:22" ht="173.45" customHeight="1" thickTop="1" thickBot="1" x14ac:dyDescent="0.3">
      <c r="A32" s="11">
        <v>24</v>
      </c>
      <c r="B32" s="9" t="s">
        <v>195</v>
      </c>
      <c r="C32" s="12" t="s">
        <v>159</v>
      </c>
      <c r="D32" s="12" t="s">
        <v>160</v>
      </c>
      <c r="E32" s="11" t="s">
        <v>161</v>
      </c>
      <c r="F32" s="12" t="s">
        <v>177</v>
      </c>
      <c r="G32" s="12" t="s">
        <v>162</v>
      </c>
      <c r="H32" s="26" t="s">
        <v>112</v>
      </c>
      <c r="I32" s="12" t="s">
        <v>14</v>
      </c>
      <c r="J32" s="9" t="s">
        <v>65</v>
      </c>
      <c r="K32" s="9" t="s">
        <v>190</v>
      </c>
      <c r="L32" s="23"/>
      <c r="M32" s="24"/>
      <c r="N32" s="24"/>
      <c r="O32" s="24"/>
      <c r="P32" s="24"/>
      <c r="Q32" s="24"/>
      <c r="R32" s="25"/>
      <c r="S32" s="22">
        <f t="shared" si="0"/>
        <v>0</v>
      </c>
      <c r="T32" s="52"/>
      <c r="U32" s="52"/>
      <c r="V32" s="52"/>
    </row>
    <row r="33" spans="1:22" ht="173.45" customHeight="1" thickTop="1" thickBot="1" x14ac:dyDescent="0.3">
      <c r="A33" s="11">
        <v>25</v>
      </c>
      <c r="B33" s="9" t="s">
        <v>196</v>
      </c>
      <c r="C33" s="12" t="s">
        <v>159</v>
      </c>
      <c r="D33" s="12" t="s">
        <v>160</v>
      </c>
      <c r="E33" s="11" t="s">
        <v>161</v>
      </c>
      <c r="F33" s="12" t="s">
        <v>178</v>
      </c>
      <c r="G33" s="12" t="s">
        <v>167</v>
      </c>
      <c r="H33" s="26" t="s">
        <v>164</v>
      </c>
      <c r="I33" s="12" t="s">
        <v>165</v>
      </c>
      <c r="J33" s="9" t="s">
        <v>65</v>
      </c>
      <c r="K33" s="9" t="s">
        <v>197</v>
      </c>
      <c r="L33" s="23"/>
      <c r="M33" s="24"/>
      <c r="N33" s="24"/>
      <c r="O33" s="24"/>
      <c r="P33" s="24"/>
      <c r="Q33" s="24"/>
      <c r="R33" s="25"/>
      <c r="S33" s="22">
        <f t="shared" si="0"/>
        <v>0</v>
      </c>
      <c r="T33" s="52"/>
      <c r="U33" s="52"/>
      <c r="V33" s="52"/>
    </row>
    <row r="34" spans="1:22" s="1" customFormat="1" ht="162.75" customHeight="1" thickTop="1" thickBot="1" x14ac:dyDescent="0.3">
      <c r="A34" s="11">
        <v>26</v>
      </c>
      <c r="B34" s="15" t="s">
        <v>104</v>
      </c>
      <c r="C34" s="11">
        <v>1</v>
      </c>
      <c r="D34" s="11"/>
      <c r="E34" s="16" t="s">
        <v>40</v>
      </c>
      <c r="F34" s="11" t="s">
        <v>41</v>
      </c>
      <c r="G34" s="17"/>
      <c r="H34" s="26" t="s">
        <v>50</v>
      </c>
      <c r="I34" s="12" t="s">
        <v>42</v>
      </c>
      <c r="J34" s="27" t="s">
        <v>83</v>
      </c>
      <c r="K34" s="15" t="s">
        <v>104</v>
      </c>
      <c r="L34" s="23"/>
      <c r="M34" s="24"/>
      <c r="N34" s="24"/>
      <c r="O34" s="24"/>
      <c r="P34" s="24"/>
      <c r="Q34" s="24"/>
      <c r="R34" s="25"/>
      <c r="S34" s="22">
        <f t="shared" si="0"/>
        <v>0</v>
      </c>
      <c r="T34" s="53"/>
      <c r="U34" s="53"/>
      <c r="V34" s="53"/>
    </row>
    <row r="35" spans="1:22" ht="70.5" customHeight="1" thickTop="1" thickBot="1" x14ac:dyDescent="0.3">
      <c r="A35" s="11">
        <v>27</v>
      </c>
      <c r="B35" s="9" t="s">
        <v>43</v>
      </c>
      <c r="C35" s="18"/>
      <c r="D35" s="18"/>
      <c r="E35" s="18"/>
      <c r="F35" s="18"/>
      <c r="G35" s="18"/>
      <c r="H35" s="19"/>
      <c r="I35" s="12" t="s">
        <v>44</v>
      </c>
      <c r="J35" s="28"/>
      <c r="K35" s="13" t="s">
        <v>43</v>
      </c>
      <c r="L35" s="23"/>
      <c r="M35" s="24"/>
      <c r="N35" s="24"/>
      <c r="O35" s="24"/>
      <c r="P35" s="24"/>
      <c r="Q35" s="24"/>
      <c r="R35" s="25"/>
      <c r="S35" s="22">
        <f t="shared" si="0"/>
        <v>0</v>
      </c>
      <c r="T35" s="52"/>
      <c r="U35" s="52"/>
      <c r="V35" s="52"/>
    </row>
    <row r="36" spans="1:22" ht="157.5" customHeight="1" thickTop="1" thickBot="1" x14ac:dyDescent="0.3">
      <c r="A36" s="11">
        <v>28</v>
      </c>
      <c r="B36" s="15" t="s">
        <v>105</v>
      </c>
      <c r="C36" s="11">
        <v>1</v>
      </c>
      <c r="D36" s="11"/>
      <c r="E36" s="16" t="s">
        <v>45</v>
      </c>
      <c r="F36" s="11" t="s">
        <v>41</v>
      </c>
      <c r="G36" s="17"/>
      <c r="H36" s="26" t="s">
        <v>50</v>
      </c>
      <c r="I36" s="12" t="s">
        <v>42</v>
      </c>
      <c r="J36" s="27" t="s">
        <v>83</v>
      </c>
      <c r="K36" s="15" t="s">
        <v>105</v>
      </c>
      <c r="L36" s="23"/>
      <c r="M36" s="24"/>
      <c r="N36" s="24"/>
      <c r="O36" s="24"/>
      <c r="P36" s="24"/>
      <c r="Q36" s="24"/>
      <c r="R36" s="25"/>
      <c r="S36" s="22">
        <f t="shared" si="0"/>
        <v>0</v>
      </c>
      <c r="T36" s="52"/>
      <c r="U36" s="52"/>
      <c r="V36" s="52"/>
    </row>
    <row r="37" spans="1:22" ht="70.5" customHeight="1" thickTop="1" thickBot="1" x14ac:dyDescent="0.3">
      <c r="A37" s="11">
        <v>29</v>
      </c>
      <c r="B37" s="9" t="s">
        <v>46</v>
      </c>
      <c r="C37" s="18"/>
      <c r="D37" s="18"/>
      <c r="E37" s="18"/>
      <c r="F37" s="18"/>
      <c r="G37" s="18"/>
      <c r="H37" s="19"/>
      <c r="I37" s="12" t="s">
        <v>44</v>
      </c>
      <c r="J37" s="28"/>
      <c r="K37" s="13" t="s">
        <v>46</v>
      </c>
      <c r="L37" s="23"/>
      <c r="M37" s="24"/>
      <c r="N37" s="24"/>
      <c r="O37" s="24"/>
      <c r="P37" s="24"/>
      <c r="Q37" s="24"/>
      <c r="R37" s="25"/>
      <c r="S37" s="22">
        <f t="shared" si="0"/>
        <v>0</v>
      </c>
      <c r="T37" s="52"/>
      <c r="U37" s="52"/>
      <c r="V37" s="52"/>
    </row>
    <row r="38" spans="1:22" ht="163.5" customHeight="1" thickTop="1" thickBot="1" x14ac:dyDescent="0.3">
      <c r="A38" s="11">
        <v>30</v>
      </c>
      <c r="B38" s="15" t="s">
        <v>106</v>
      </c>
      <c r="C38" s="11">
        <v>1</v>
      </c>
      <c r="D38" s="18"/>
      <c r="E38" s="9" t="s">
        <v>47</v>
      </c>
      <c r="F38" s="18"/>
      <c r="G38" s="18"/>
      <c r="H38" s="26" t="s">
        <v>52</v>
      </c>
      <c r="I38" s="12" t="s">
        <v>44</v>
      </c>
      <c r="J38" s="27" t="s">
        <v>84</v>
      </c>
      <c r="K38" s="15" t="s">
        <v>106</v>
      </c>
      <c r="L38" s="23"/>
      <c r="M38" s="24"/>
      <c r="N38" s="24"/>
      <c r="O38" s="24"/>
      <c r="P38" s="24"/>
      <c r="Q38" s="24"/>
      <c r="R38" s="25"/>
      <c r="S38" s="22">
        <f t="shared" si="0"/>
        <v>0</v>
      </c>
      <c r="T38" s="52"/>
      <c r="U38" s="52"/>
      <c r="V38" s="52"/>
    </row>
    <row r="39" spans="1:22" ht="131.25" customHeight="1" thickTop="1" thickBot="1" x14ac:dyDescent="0.3">
      <c r="A39" s="11">
        <v>31</v>
      </c>
      <c r="B39" s="9" t="s">
        <v>107</v>
      </c>
      <c r="C39" s="11">
        <v>1</v>
      </c>
      <c r="D39" s="18"/>
      <c r="E39" s="12" t="s">
        <v>48</v>
      </c>
      <c r="F39" s="18"/>
      <c r="G39" s="18"/>
      <c r="H39" s="26" t="s">
        <v>53</v>
      </c>
      <c r="I39" s="12" t="s">
        <v>44</v>
      </c>
      <c r="J39" s="27" t="s">
        <v>85</v>
      </c>
      <c r="K39" s="9" t="s">
        <v>107</v>
      </c>
      <c r="L39" s="23"/>
      <c r="M39" s="24"/>
      <c r="N39" s="24"/>
      <c r="O39" s="24"/>
      <c r="P39" s="24"/>
      <c r="Q39" s="24"/>
      <c r="R39" s="25"/>
      <c r="S39" s="22">
        <f t="shared" si="0"/>
        <v>0</v>
      </c>
      <c r="T39" s="52"/>
      <c r="U39" s="52"/>
      <c r="V39" s="52"/>
    </row>
    <row r="40" spans="1:22" ht="167.25" customHeight="1" thickTop="1" thickBot="1" x14ac:dyDescent="0.3">
      <c r="A40" s="11">
        <v>32</v>
      </c>
      <c r="B40" s="9" t="s">
        <v>54</v>
      </c>
      <c r="C40" s="10"/>
      <c r="D40" s="11"/>
      <c r="E40" s="12" t="s">
        <v>55</v>
      </c>
      <c r="F40" s="12"/>
      <c r="G40" s="12"/>
      <c r="H40" s="26" t="s">
        <v>62</v>
      </c>
      <c r="I40" s="12" t="s">
        <v>44</v>
      </c>
      <c r="J40" s="27" t="s">
        <v>86</v>
      </c>
      <c r="K40" s="13" t="s">
        <v>54</v>
      </c>
      <c r="L40" s="23"/>
      <c r="M40" s="24"/>
      <c r="N40" s="24"/>
      <c r="O40" s="24"/>
      <c r="P40" s="24"/>
      <c r="Q40" s="24"/>
      <c r="R40" s="25"/>
      <c r="S40" s="22">
        <f t="shared" si="0"/>
        <v>0</v>
      </c>
      <c r="T40" s="52"/>
      <c r="U40" s="52"/>
      <c r="V40" s="52"/>
    </row>
    <row r="41" spans="1:22" ht="159" customHeight="1" thickTop="1" thickBot="1" x14ac:dyDescent="0.3">
      <c r="A41" s="11">
        <v>33</v>
      </c>
      <c r="B41" s="9" t="s">
        <v>56</v>
      </c>
      <c r="C41" s="10"/>
      <c r="D41" s="11"/>
      <c r="E41" s="12" t="s">
        <v>57</v>
      </c>
      <c r="F41" s="12"/>
      <c r="G41" s="12"/>
      <c r="H41" s="26" t="s">
        <v>62</v>
      </c>
      <c r="I41" s="12" t="s">
        <v>44</v>
      </c>
      <c r="J41" s="27" t="s">
        <v>86</v>
      </c>
      <c r="K41" s="13" t="s">
        <v>56</v>
      </c>
      <c r="L41" s="23"/>
      <c r="M41" s="24"/>
      <c r="N41" s="24"/>
      <c r="O41" s="24"/>
      <c r="P41" s="24"/>
      <c r="Q41" s="24"/>
      <c r="R41" s="25"/>
      <c r="S41" s="22">
        <f t="shared" si="0"/>
        <v>0</v>
      </c>
      <c r="T41" s="52"/>
      <c r="U41" s="52"/>
      <c r="V41" s="52"/>
    </row>
    <row r="42" spans="1:22" ht="163.5" customHeight="1" thickTop="1" thickBot="1" x14ac:dyDescent="0.3">
      <c r="A42" s="11">
        <v>34</v>
      </c>
      <c r="B42" s="9" t="s">
        <v>58</v>
      </c>
      <c r="C42" s="10"/>
      <c r="D42" s="11"/>
      <c r="E42" s="16" t="s">
        <v>59</v>
      </c>
      <c r="F42" s="12"/>
      <c r="G42" s="12"/>
      <c r="H42" s="26" t="s">
        <v>62</v>
      </c>
      <c r="I42" s="12" t="s">
        <v>44</v>
      </c>
      <c r="J42" s="27" t="s">
        <v>86</v>
      </c>
      <c r="K42" s="13" t="s">
        <v>58</v>
      </c>
      <c r="L42" s="23"/>
      <c r="M42" s="24"/>
      <c r="N42" s="24"/>
      <c r="O42" s="24"/>
      <c r="P42" s="24"/>
      <c r="Q42" s="24"/>
      <c r="R42" s="25"/>
      <c r="S42" s="22">
        <f t="shared" si="0"/>
        <v>0</v>
      </c>
      <c r="T42" s="52"/>
      <c r="U42" s="52"/>
      <c r="V42" s="52"/>
    </row>
    <row r="43" spans="1:22" ht="162" customHeight="1" thickTop="1" thickBot="1" x14ac:dyDescent="0.3">
      <c r="A43" s="11">
        <v>35</v>
      </c>
      <c r="B43" s="9" t="s">
        <v>60</v>
      </c>
      <c r="C43" s="10"/>
      <c r="D43" s="11"/>
      <c r="E43" s="12" t="s">
        <v>61</v>
      </c>
      <c r="F43" s="12"/>
      <c r="G43" s="12"/>
      <c r="H43" s="26" t="s">
        <v>62</v>
      </c>
      <c r="I43" s="12" t="s">
        <v>44</v>
      </c>
      <c r="J43" s="27" t="s">
        <v>87</v>
      </c>
      <c r="K43" s="13" t="s">
        <v>60</v>
      </c>
      <c r="L43" s="23"/>
      <c r="M43" s="24"/>
      <c r="N43" s="24"/>
      <c r="O43" s="24"/>
      <c r="P43" s="24"/>
      <c r="Q43" s="24"/>
      <c r="R43" s="25"/>
      <c r="S43" s="22">
        <f t="shared" si="0"/>
        <v>0</v>
      </c>
      <c r="T43" s="52"/>
      <c r="U43" s="54"/>
      <c r="V43" s="52"/>
    </row>
    <row r="44" spans="1:22" ht="15.75" thickBot="1" x14ac:dyDescent="0.3">
      <c r="F44" s="4"/>
    </row>
    <row r="45" spans="1:22" ht="127.5" customHeight="1" thickTop="1" thickBot="1" x14ac:dyDescent="0.3">
      <c r="R45" s="33" t="s">
        <v>182</v>
      </c>
      <c r="S45" s="34">
        <f>SUM(S9:S43)</f>
        <v>0</v>
      </c>
      <c r="T45" s="35" t="s">
        <v>198</v>
      </c>
      <c r="U45" s="56">
        <v>0</v>
      </c>
    </row>
    <row r="46" spans="1:22" ht="15.75" thickTop="1" x14ac:dyDescent="0.25"/>
    <row r="47" spans="1:22" ht="15.75" thickBot="1" x14ac:dyDescent="0.3"/>
    <row r="48" spans="1:22" ht="61.5" customHeight="1" thickTop="1" thickBot="1" x14ac:dyDescent="0.3">
      <c r="J48" s="30"/>
      <c r="T48" s="32" t="s">
        <v>199</v>
      </c>
      <c r="U48" s="34">
        <f>SUM(S45+U45)</f>
        <v>0</v>
      </c>
    </row>
    <row r="49" spans="18:21" ht="16.5" thickTop="1" thickBot="1" x14ac:dyDescent="0.3"/>
    <row r="50" spans="18:21" ht="24.75" customHeight="1" thickTop="1" thickBot="1" x14ac:dyDescent="0.3">
      <c r="R50" s="45"/>
      <c r="S50" s="58" t="s">
        <v>220</v>
      </c>
      <c r="T50" s="57">
        <v>0</v>
      </c>
      <c r="U50" s="34">
        <f>T50*U48</f>
        <v>0</v>
      </c>
    </row>
    <row r="51" spans="18:21" ht="16.5" thickTop="1" thickBot="1" x14ac:dyDescent="0.3"/>
    <row r="52" spans="18:21" ht="21" customHeight="1" thickTop="1" thickBot="1" x14ac:dyDescent="0.3">
      <c r="T52" s="32" t="s">
        <v>202</v>
      </c>
      <c r="U52" s="34">
        <f>SUM(U48-U50)</f>
        <v>0</v>
      </c>
    </row>
    <row r="53" spans="18:21" ht="16.5" thickTop="1" thickBot="1" x14ac:dyDescent="0.3"/>
    <row r="54" spans="18:21" ht="24.75" customHeight="1" thickTop="1" thickBot="1" x14ac:dyDescent="0.3">
      <c r="T54" s="32" t="s">
        <v>200</v>
      </c>
      <c r="U54" s="34">
        <f>U52*0.19</f>
        <v>0</v>
      </c>
    </row>
    <row r="55" spans="18:21" ht="16.5" thickTop="1" thickBot="1" x14ac:dyDescent="0.3"/>
    <row r="56" spans="18:21" ht="22.5" customHeight="1" thickTop="1" thickBot="1" x14ac:dyDescent="0.3">
      <c r="T56" s="32" t="s">
        <v>201</v>
      </c>
      <c r="U56" s="34">
        <f>SUM(U52+U54)</f>
        <v>0</v>
      </c>
    </row>
    <row r="57" spans="18:21" ht="16.5" customHeight="1" thickTop="1" thickBot="1" x14ac:dyDescent="0.3"/>
    <row r="58" spans="18:21" ht="23.25" customHeight="1" thickTop="1" thickBot="1" x14ac:dyDescent="0.3">
      <c r="S58" s="32" t="s">
        <v>221</v>
      </c>
      <c r="T58" s="57">
        <v>0</v>
      </c>
      <c r="U58" s="34">
        <f>T58*U56</f>
        <v>0</v>
      </c>
    </row>
    <row r="59" spans="18:21" ht="16.5" thickTop="1" thickBot="1" x14ac:dyDescent="0.3"/>
    <row r="60" spans="18:21" ht="25.5" customHeight="1" thickTop="1" thickBot="1" x14ac:dyDescent="0.3">
      <c r="T60" s="32" t="s">
        <v>211</v>
      </c>
      <c r="U60" s="34">
        <f>SUM(U56-U58)</f>
        <v>0</v>
      </c>
    </row>
    <row r="61" spans="18:21" ht="15.75" thickTop="1" x14ac:dyDescent="0.25"/>
    <row r="63" spans="18:21" ht="34.5" customHeight="1" x14ac:dyDescent="0.25">
      <c r="R63" s="37" t="s">
        <v>203</v>
      </c>
    </row>
    <row r="64" spans="18:21" ht="15.75" thickBot="1" x14ac:dyDescent="0.3"/>
    <row r="65" spans="18:21" ht="33" customHeight="1" thickTop="1" x14ac:dyDescent="0.35">
      <c r="S65" s="38"/>
      <c r="T65" s="39" t="s">
        <v>212</v>
      </c>
      <c r="U65" s="41">
        <f>U60</f>
        <v>0</v>
      </c>
    </row>
    <row r="66" spans="18:21" ht="24" thickBot="1" x14ac:dyDescent="0.4">
      <c r="S66" s="38"/>
      <c r="T66" s="40" t="s">
        <v>204</v>
      </c>
      <c r="U66" s="36"/>
    </row>
    <row r="67" spans="18:21" ht="15.75" thickTop="1" x14ac:dyDescent="0.25"/>
    <row r="68" spans="18:21" x14ac:dyDescent="0.25">
      <c r="R68" s="42" t="s">
        <v>205</v>
      </c>
    </row>
    <row r="69" spans="18:21" x14ac:dyDescent="0.25">
      <c r="R69" t="s">
        <v>206</v>
      </c>
    </row>
    <row r="70" spans="18:21" x14ac:dyDescent="0.25">
      <c r="R70" s="42" t="s">
        <v>207</v>
      </c>
    </row>
    <row r="74" spans="18:21" x14ac:dyDescent="0.25">
      <c r="R74" s="43" t="s">
        <v>208</v>
      </c>
      <c r="T74" s="43" t="s">
        <v>209</v>
      </c>
      <c r="U74" s="43"/>
    </row>
    <row r="76" spans="18:21" x14ac:dyDescent="0.25">
      <c r="R76" s="44" t="s">
        <v>210</v>
      </c>
    </row>
  </sheetData>
  <mergeCells count="1">
    <mergeCell ref="A5:J5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</vt:lpstr>
      <vt:lpstr>'Los 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Schramm</dc:creator>
  <cp:lastModifiedBy>Thomas Köhn | Leipzig Tourismus und Marketing GmbH</cp:lastModifiedBy>
  <cp:lastPrinted>2025-02-26T11:02:35Z</cp:lastPrinted>
  <dcterms:created xsi:type="dcterms:W3CDTF">2017-01-03T09:04:55Z</dcterms:created>
  <dcterms:modified xsi:type="dcterms:W3CDTF">2025-05-12T13:23:12Z</dcterms:modified>
</cp:coreProperties>
</file>